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"/>
    </mc:Choice>
  </mc:AlternateContent>
  <xr:revisionPtr revIDLastSave="56" documentId="8_{B08B21C2-2F6A-45E0-9077-8AE66E3101BE}" xr6:coauthVersionLast="47" xr6:coauthVersionMax="47" xr10:uidLastSave="{A860BBE7-9F33-458F-AAA2-D8B254DF5E3F}"/>
  <bookViews>
    <workbookView xWindow="-120" yWindow="-120" windowWidth="20730" windowHeight="11040" xr2:uid="{68148C98-791B-4FCA-986B-0CDF88262C1C}"/>
  </bookViews>
  <sheets>
    <sheet name="Fond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6" i="1" l="1"/>
  <c r="D26" i="1"/>
  <c r="E26" i="1"/>
  <c r="F26" i="1"/>
  <c r="B26" i="1"/>
  <c r="H3" i="1"/>
  <c r="H4" i="1"/>
  <c r="H5" i="1"/>
  <c r="H2" i="1"/>
</calcChain>
</file>

<file path=xl/sharedStrings.xml><?xml version="1.0" encoding="utf-8"?>
<sst xmlns="http://schemas.openxmlformats.org/spreadsheetml/2006/main" count="29" uniqueCount="15">
  <si>
    <t>Vigencia contratación</t>
  </si>
  <si>
    <t>Proyectos contratados</t>
  </si>
  <si>
    <t>Usuarios contratados</t>
  </si>
  <si>
    <t>Valor total de los contratos</t>
  </si>
  <si>
    <t>Valor Vigente del proyecto de inversión</t>
  </si>
  <si>
    <t>Valor Total Compromiso por vigencia</t>
  </si>
  <si>
    <t>% Ejecución (compromisos)</t>
  </si>
  <si>
    <t>Valor Restante</t>
  </si>
  <si>
    <t xml:space="preserve"> $                                   -   </t>
  </si>
  <si>
    <t>TOTAL</t>
  </si>
  <si>
    <t>Valor Vigente Restante</t>
  </si>
  <si>
    <t>Valor Compromiso 2023</t>
  </si>
  <si>
    <t>Valor Compromiso 2024</t>
  </si>
  <si>
    <t>Valor Compromiso 2025</t>
  </si>
  <si>
    <t>Valor Compromiso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</si>
</sst>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;[Red]\-&quot;$&quot;#,##0"/>
  </numFmts>
  <fonts count="3">
    <font>
      <sz val="11"/>
      <color theme="1"/>
      <name val="Aptos Narrow"/>
      <family val="2"/>
      <scheme val="minor"/>
    </font>
    <font>
      <b/>
      <sz val="12"/>
      <color rgb="FF3A3838"/>
      <name val="Nunito"/>
    </font>
    <font>
      <sz val="12"/>
      <color rgb="FF3A3838"/>
      <name val="Nunito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E8CB"/>
        <bgColor indexed="64"/>
      </patternFill>
    </fill>
    <fill>
      <patternFill patternType="solid">
        <fgColor rgb="FFFFF4E7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1" fillId="3" borderId="2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164" fontId="0" fillId="0" borderId="0" xfId="0" applyNumberFormat="1"/>
    <xf numFmtId="164" fontId="2" fillId="3" borderId="2" xfId="0" applyNumberFormat="1" applyFont="1" applyFill="1" applyBorder="1" applyAlignment="1">
      <alignment horizontal="center" vertical="center" wrapText="1" readingOrder="1"/>
    </xf>
    <xf numFmtId="10" fontId="1" fillId="3" borderId="2" xfId="0" applyNumberFormat="1" applyFont="1" applyFill="1" applyBorder="1" applyAlignment="1">
      <alignment horizontal="center" vertical="center" wrapText="1" readingOrder="1"/>
    </xf>
    <xf numFmtId="0" fontId="1" fillId="4" borderId="3" xfId="0" applyFont="1" applyFill="1" applyBorder="1" applyAlignment="1">
      <alignment horizontal="center" vertical="center" wrapText="1" readingOrder="1"/>
    </xf>
    <xf numFmtId="0" fontId="2" fillId="4" borderId="3" xfId="0" applyFont="1" applyFill="1" applyBorder="1" applyAlignment="1">
      <alignment horizontal="center" vertical="center" wrapText="1" readingOrder="1"/>
    </xf>
    <xf numFmtId="164" fontId="2" fillId="4" borderId="3" xfId="0" applyNumberFormat="1" applyFont="1" applyFill="1" applyBorder="1" applyAlignment="1">
      <alignment horizontal="center" vertical="center" wrapText="1" readingOrder="1"/>
    </xf>
    <xf numFmtId="10" fontId="1" fillId="4" borderId="3" xfId="0" applyNumberFormat="1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164" fontId="2" fillId="3" borderId="3" xfId="0" applyNumberFormat="1" applyFont="1" applyFill="1" applyBorder="1" applyAlignment="1">
      <alignment horizontal="center" vertical="center" wrapText="1" readingOrder="1"/>
    </xf>
    <xf numFmtId="10" fontId="1" fillId="3" borderId="3" xfId="0" applyNumberFormat="1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164" fontId="1" fillId="2" borderId="3" xfId="0" applyNumberFormat="1" applyFont="1" applyFill="1" applyBorder="1" applyAlignment="1">
      <alignment horizontal="center" vertical="center" wrapText="1" readingOrder="1"/>
    </xf>
    <xf numFmtId="10" fontId="1" fillId="2" borderId="3" xfId="0" applyNumberFormat="1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C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Compromisos por Vigencia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Fondos!$B$8</c:f>
              <c:strCache>
                <c:ptCount val="1"/>
                <c:pt idx="0">
                  <c:v>Valor Total Compromiso por vigencia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Fondos!$A$9:$A$12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Fondos!$B$9:$B$12</c:f>
              <c:numCache>
                <c:formatCode>"$"#,##0;[Red]\-"$"#,##0</c:formatCode>
                <c:ptCount val="4"/>
                <c:pt idx="0">
                  <c:v>18508949698</c:v>
                </c:pt>
                <c:pt idx="1">
                  <c:v>7403579879</c:v>
                </c:pt>
                <c:pt idx="2">
                  <c:v>98324508674</c:v>
                </c:pt>
                <c:pt idx="3">
                  <c:v>96301510773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9-4538-B020-3F8C6B0F22A6}"/>
            </c:ext>
          </c:extLst>
        </c:ser>
        <c:ser>
          <c:idx val="1"/>
          <c:order val="1"/>
          <c:tx>
            <c:strRef>
              <c:f>Fondos!$C$8</c:f>
              <c:strCache>
                <c:ptCount val="1"/>
                <c:pt idx="0">
                  <c:v>Valor Vigente Restante</c:v>
                </c:pt>
              </c:strCache>
            </c:strRef>
          </c:tx>
          <c:spPr>
            <a:solidFill>
              <a:srgbClr val="FFECAF"/>
            </a:solidFill>
            <a:ln>
              <a:noFill/>
            </a:ln>
            <a:effectLst/>
          </c:spPr>
          <c:invertIfNegative val="0"/>
          <c:cat>
            <c:numRef>
              <c:f>Fondos!$A$9:$A$12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Fondos!$C$9:$C$12</c:f>
              <c:numCache>
                <c:formatCode>"$"#,##0;[Red]\-"$"#,##0</c:formatCode>
                <c:ptCount val="4"/>
                <c:pt idx="0">
                  <c:v>95658850302</c:v>
                </c:pt>
                <c:pt idx="1">
                  <c:v>151910420121</c:v>
                </c:pt>
                <c:pt idx="2">
                  <c:v>124496491326</c:v>
                </c:pt>
                <c:pt idx="3">
                  <c:v>43698489227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E9-4538-B020-3F8C6B0F2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14617520"/>
        <c:axId val="914618000"/>
      </c:barChart>
      <c:catAx>
        <c:axId val="91461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914618000"/>
        <c:crosses val="autoZero"/>
        <c:auto val="1"/>
        <c:lblAlgn val="ctr"/>
        <c:lblOffset val="100"/>
        <c:noMultiLvlLbl val="0"/>
      </c:catAx>
      <c:valAx>
        <c:axId val="91461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;[Red]\-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91461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Fondos!$B$31</c:f>
              <c:strCache>
                <c:ptCount val="1"/>
                <c:pt idx="0">
                  <c:v>Proyectos contratados</c:v>
                </c:pt>
              </c:strCache>
            </c:strRef>
          </c:tx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B88-46BF-B1E5-C41EBFCAAB8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916-4482-970F-CA7DDB1EE6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Fondos!$A$32:$A$33</c:f>
              <c:numCache>
                <c:formatCode>General</c:formatCode>
                <c:ptCount val="2"/>
                <c:pt idx="0">
                  <c:v>2023</c:v>
                </c:pt>
                <c:pt idx="1">
                  <c:v>2025</c:v>
                </c:pt>
              </c:numCache>
            </c:numRef>
          </c:cat>
          <c:val>
            <c:numRef>
              <c:f>Fondos!$B$32:$B$33</c:f>
              <c:numCache>
                <c:formatCode>General</c:formatCode>
                <c:ptCount val="2"/>
                <c:pt idx="0">
                  <c:v>15</c:v>
                </c:pt>
                <c:pt idx="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88-46BF-B1E5-C41EBFCAAB8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Fondos!$C$31</c:f>
              <c:strCache>
                <c:ptCount val="1"/>
                <c:pt idx="0">
                  <c:v>Usuarios contratados</c:v>
                </c:pt>
              </c:strCache>
            </c:strRef>
          </c:tx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E6A-4834-BB56-E514F87D03D1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E6A-4834-BB56-E514F87D03D1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Fondos!$A$32:$A$33</c:f>
              <c:numCache>
                <c:formatCode>General</c:formatCode>
                <c:ptCount val="2"/>
                <c:pt idx="0">
                  <c:v>2023</c:v>
                </c:pt>
                <c:pt idx="1">
                  <c:v>2025</c:v>
                </c:pt>
              </c:numCache>
            </c:numRef>
          </c:cat>
          <c:val>
            <c:numRef>
              <c:f>Fondos!$C$32:$C$33</c:f>
              <c:numCache>
                <c:formatCode>General</c:formatCode>
                <c:ptCount val="2"/>
                <c:pt idx="0">
                  <c:v>4852</c:v>
                </c:pt>
                <c:pt idx="1">
                  <c:v>10990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E6A-4834-BB56-E514F87D03D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Fondos!$D$31</c:f>
              <c:strCache>
                <c:ptCount val="1"/>
                <c:pt idx="0">
                  <c:v>Valor total de los contratos</c:v>
                </c:pt>
              </c:strCache>
            </c:strRef>
          </c:tx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443-412F-87CF-8440FAB9EF6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443-412F-87CF-8440FAB9EF6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Fondos!$A$32:$A$33</c:f>
              <c:numCache>
                <c:formatCode>General</c:formatCode>
                <c:ptCount val="2"/>
                <c:pt idx="0">
                  <c:v>2023</c:v>
                </c:pt>
                <c:pt idx="1">
                  <c:v>2025</c:v>
                </c:pt>
              </c:numCache>
            </c:numRef>
          </c:cat>
          <c:val>
            <c:numRef>
              <c:f>Fondos!$D$32:$D$33</c:f>
              <c:numCache>
                <c:formatCode>"$"#,##0;[Red]\-"$"#,##0</c:formatCode>
                <c:ptCount val="2"/>
                <c:pt idx="0">
                  <c:v>37017899395</c:v>
                </c:pt>
                <c:pt idx="1">
                  <c:v>183520649629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443-412F-87CF-8440FAB9EF6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570940</xdr:colOff>
      <xdr:row>7</xdr:row>
      <xdr:rowOff>131948</xdr:rowOff>
    </xdr:from>
    <xdr:to>
      <xdr:col>7</xdr:col>
      <xdr:colOff>1658470</xdr:colOff>
      <xdr:row>19</xdr:row>
      <xdr:rowOff>11206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99CBD5D-5FDB-A5B6-B087-4EABB3F3BB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727364</xdr:colOff>
      <xdr:row>21</xdr:row>
      <xdr:rowOff>135082</xdr:rowOff>
    </xdr:from>
    <xdr:to>
      <xdr:col>10</xdr:col>
      <xdr:colOff>658091</xdr:colOff>
      <xdr:row>30</xdr:row>
      <xdr:rowOff>419100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77D92B9-95FA-BBC0-EBE9-45A32EFB19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225137</xdr:colOff>
      <xdr:row>21</xdr:row>
      <xdr:rowOff>121227</xdr:rowOff>
    </xdr:from>
    <xdr:to>
      <xdr:col>17</xdr:col>
      <xdr:colOff>225137</xdr:colOff>
      <xdr:row>30</xdr:row>
      <xdr:rowOff>405245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AFFD7C46-F506-44A5-8B05-8384DB1E7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692727</xdr:colOff>
      <xdr:row>31</xdr:row>
      <xdr:rowOff>86591</xdr:rowOff>
    </xdr:from>
    <xdr:to>
      <xdr:col>10</xdr:col>
      <xdr:colOff>623454</xdr:colOff>
      <xdr:row>42</xdr:row>
      <xdr:rowOff>93518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0B45F7-768A-4D7E-BAE2-CB9AD7A1E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561EA-2121-4B94-9CC9-5F0CDA1983E0}">
  <dimension ref="A1:H34"/>
  <sheetViews>
    <sheetView tabSelected="1" topLeftCell="A13" zoomScale="55" zoomScaleNormal="55" workbookViewId="0">
      <selection activeCell="I14" sqref="I14"/>
    </sheetView>
  </sheetViews>
  <sheetFormatPr defaultColWidth="11.42578125" defaultRowHeight="15"/>
  <cols>
    <col min="1" max="1" width="17.28515625" customWidth="1"/>
    <col min="2" max="2" width="28.140625" customWidth="1"/>
    <col min="3" max="3" width="23.85546875" customWidth="1"/>
    <col min="4" max="4" width="29.140625" customWidth="1"/>
    <col min="5" max="6" width="24.42578125" customWidth="1"/>
    <col min="7" max="7" width="17.28515625" customWidth="1"/>
    <col min="8" max="8" width="29.28515625" customWidth="1"/>
  </cols>
  <sheetData>
    <row r="1" spans="1:8" ht="54.7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8" t="s">
        <v>7</v>
      </c>
    </row>
    <row r="2" spans="1:8" ht="19.5" thickTop="1" thickBot="1">
      <c r="A2" s="2">
        <v>2023</v>
      </c>
      <c r="B2" s="3">
        <v>15</v>
      </c>
      <c r="C2" s="3">
        <v>4852</v>
      </c>
      <c r="D2" s="5">
        <v>37017899395</v>
      </c>
      <c r="E2" s="5">
        <v>114167800000</v>
      </c>
      <c r="F2" s="5">
        <v>18508949698</v>
      </c>
      <c r="G2" s="6">
        <v>0.16209999999999999</v>
      </c>
      <c r="H2" s="4">
        <f>-(F2-E2)</f>
        <v>95658850302</v>
      </c>
    </row>
    <row r="3" spans="1:8" ht="18.75" thickBot="1">
      <c r="A3" s="7">
        <v>2024</v>
      </c>
      <c r="B3" s="8">
        <v>0</v>
      </c>
      <c r="C3" s="8">
        <v>0</v>
      </c>
      <c r="D3" s="8" t="s">
        <v>8</v>
      </c>
      <c r="E3" s="9">
        <v>159314000000</v>
      </c>
      <c r="F3" s="9">
        <v>7403579879</v>
      </c>
      <c r="G3" s="10">
        <v>4.65E-2</v>
      </c>
      <c r="H3" s="4">
        <f t="shared" ref="H3:H5" si="0">-(F3-E3)</f>
        <v>151910420121</v>
      </c>
    </row>
    <row r="4" spans="1:8" ht="18.75" thickBot="1">
      <c r="A4" s="11">
        <v>2025</v>
      </c>
      <c r="B4" s="12">
        <v>30</v>
      </c>
      <c r="C4" s="12">
        <v>10990</v>
      </c>
      <c r="D4" s="13">
        <v>183520649629</v>
      </c>
      <c r="E4" s="13">
        <v>222821000000</v>
      </c>
      <c r="F4" s="13">
        <v>98324508674</v>
      </c>
      <c r="G4" s="14">
        <v>0.44130000000000003</v>
      </c>
      <c r="H4" s="4">
        <f t="shared" si="0"/>
        <v>124496491326</v>
      </c>
    </row>
    <row r="5" spans="1:8" ht="36.75" thickBot="1">
      <c r="A5" s="7">
        <v>2026</v>
      </c>
      <c r="B5" s="8">
        <v>0</v>
      </c>
      <c r="C5" s="8">
        <v>0</v>
      </c>
      <c r="D5" s="8" t="s">
        <v>8</v>
      </c>
      <c r="E5" s="9">
        <v>140000000000</v>
      </c>
      <c r="F5" s="9">
        <v>96301510773</v>
      </c>
      <c r="G5" s="10">
        <v>0.68789999999999996</v>
      </c>
      <c r="H5" s="4">
        <f t="shared" si="0"/>
        <v>43698489227</v>
      </c>
    </row>
    <row r="6" spans="1:8" ht="18.75" thickBot="1">
      <c r="A6" s="15" t="s">
        <v>9</v>
      </c>
      <c r="B6" s="15">
        <v>45</v>
      </c>
      <c r="C6" s="15">
        <v>15842</v>
      </c>
      <c r="D6" s="16">
        <v>190538549024</v>
      </c>
      <c r="E6" s="16">
        <v>636302800000</v>
      </c>
      <c r="F6" s="16">
        <v>220538549024</v>
      </c>
      <c r="G6" s="17">
        <v>0.34660000000000002</v>
      </c>
    </row>
    <row r="7" spans="1:8" ht="15.75" thickBot="1"/>
    <row r="8" spans="1:8" ht="36.75" thickBot="1">
      <c r="A8" s="1" t="s">
        <v>0</v>
      </c>
      <c r="B8" s="1" t="s">
        <v>5</v>
      </c>
      <c r="C8" s="1" t="s">
        <v>10</v>
      </c>
      <c r="D8" s="1" t="s">
        <v>3</v>
      </c>
    </row>
    <row r="9" spans="1:8" ht="19.5" thickTop="1" thickBot="1">
      <c r="A9" s="2">
        <v>2023</v>
      </c>
      <c r="B9" s="5">
        <v>18508949698</v>
      </c>
      <c r="C9" s="5">
        <v>95658850302</v>
      </c>
      <c r="D9" s="5">
        <v>37017899395</v>
      </c>
    </row>
    <row r="10" spans="1:8" ht="19.5" thickTop="1" thickBot="1">
      <c r="A10" s="7">
        <v>2024</v>
      </c>
      <c r="B10" s="9">
        <v>7403579879</v>
      </c>
      <c r="C10" s="5">
        <v>151910420121</v>
      </c>
      <c r="D10" s="8" t="s">
        <v>8</v>
      </c>
    </row>
    <row r="11" spans="1:8" ht="19.5" thickTop="1" thickBot="1">
      <c r="A11" s="11">
        <v>2025</v>
      </c>
      <c r="B11" s="13">
        <v>98324508674</v>
      </c>
      <c r="C11" s="5">
        <v>124496491326</v>
      </c>
      <c r="D11" s="13">
        <v>183520649629</v>
      </c>
    </row>
    <row r="12" spans="1:8" ht="19.5" thickTop="1" thickBot="1">
      <c r="A12" s="7">
        <v>2026</v>
      </c>
      <c r="B12" s="9">
        <v>96301510773</v>
      </c>
      <c r="C12" s="5">
        <v>43698489227</v>
      </c>
      <c r="D12" s="8" t="s">
        <v>8</v>
      </c>
    </row>
    <row r="21" spans="1:6" ht="15.75" thickBot="1"/>
    <row r="22" spans="1:6" ht="36.75" thickBot="1">
      <c r="A22" s="1" t="s">
        <v>0</v>
      </c>
      <c r="B22" s="1" t="s">
        <v>3</v>
      </c>
      <c r="C22" s="1" t="s">
        <v>11</v>
      </c>
      <c r="D22" s="1" t="s">
        <v>12</v>
      </c>
      <c r="E22" s="1" t="s">
        <v>13</v>
      </c>
      <c r="F22" s="1" t="s">
        <v>14</v>
      </c>
    </row>
    <row r="23" spans="1:6" ht="19.5" thickTop="1" thickBot="1">
      <c r="A23" s="2">
        <v>2023</v>
      </c>
      <c r="B23" s="5">
        <v>37017899395</v>
      </c>
      <c r="C23" s="5">
        <v>18508949698</v>
      </c>
      <c r="D23" s="5">
        <v>7403579879</v>
      </c>
      <c r="E23" s="5">
        <v>11105369818</v>
      </c>
      <c r="F23" s="5">
        <v>0</v>
      </c>
    </row>
    <row r="24" spans="1:6" ht="19.5" thickTop="1" thickBot="1">
      <c r="A24" s="7">
        <v>2024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19.5" thickTop="1" thickBot="1">
      <c r="A25" s="11">
        <v>2025</v>
      </c>
      <c r="B25" s="13">
        <v>183520649629</v>
      </c>
      <c r="C25" s="5">
        <v>0</v>
      </c>
      <c r="D25" s="5">
        <v>0</v>
      </c>
      <c r="E25" s="13">
        <v>87219138856</v>
      </c>
      <c r="F25" s="13">
        <v>96301510773</v>
      </c>
    </row>
    <row r="26" spans="1:6" ht="18.75" thickBot="1">
      <c r="A26" s="15" t="s">
        <v>9</v>
      </c>
      <c r="B26" s="16">
        <f>SUM(B23:B25)</f>
        <v>220538549024</v>
      </c>
      <c r="C26" s="16">
        <f>SUM(C23:C25)</f>
        <v>18508949698</v>
      </c>
      <c r="D26" s="16">
        <f>SUM(D23:D25)</f>
        <v>7403579879</v>
      </c>
      <c r="E26" s="16">
        <f>SUM(E23:E25)</f>
        <v>98324508674</v>
      </c>
      <c r="F26" s="16">
        <f>SUM(F23:F25)</f>
        <v>96301510773</v>
      </c>
    </row>
    <row r="30" spans="1:6" ht="15.75" thickBot="1"/>
    <row r="31" spans="1:6" ht="36.75" thickBot="1">
      <c r="A31" s="1" t="s">
        <v>0</v>
      </c>
      <c r="B31" s="1" t="s">
        <v>1</v>
      </c>
      <c r="C31" s="1" t="s">
        <v>2</v>
      </c>
      <c r="D31" s="1" t="s">
        <v>3</v>
      </c>
    </row>
    <row r="32" spans="1:6" ht="19.5" thickTop="1" thickBot="1">
      <c r="A32" s="2">
        <v>2023</v>
      </c>
      <c r="B32" s="3">
        <v>15</v>
      </c>
      <c r="C32" s="3">
        <v>4852</v>
      </c>
      <c r="D32" s="5">
        <v>37017899395</v>
      </c>
    </row>
    <row r="33" spans="1:4" ht="18.75" thickBot="1">
      <c r="A33" s="11">
        <v>2025</v>
      </c>
      <c r="B33" s="12">
        <v>30</v>
      </c>
      <c r="C33" s="12">
        <v>10990</v>
      </c>
      <c r="D33" s="13">
        <v>183520649629</v>
      </c>
    </row>
    <row r="34" spans="1:4" ht="18.75" thickBot="1">
      <c r="A34" s="15" t="s">
        <v>9</v>
      </c>
      <c r="B34" s="15">
        <v>45</v>
      </c>
      <c r="C34" s="15">
        <v>15842</v>
      </c>
      <c r="D34" s="16">
        <v>190538549024</v>
      </c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A4E1EE-0C81-447C-AA6D-B93A34E12099}"/>
</file>

<file path=customXml/itemProps2.xml><?xml version="1.0" encoding="utf-8"?>
<ds:datastoreItem xmlns:ds="http://schemas.openxmlformats.org/officeDocument/2006/customXml" ds:itemID="{E707EEE9-B801-4512-91FF-857BA612A105}"/>
</file>

<file path=customXml/itemProps3.xml><?xml version="1.0" encoding="utf-8"?>
<ds:datastoreItem xmlns:ds="http://schemas.openxmlformats.org/officeDocument/2006/customXml" ds:itemID="{486BAA89-DF8B-4842-9D1B-034F5D0D74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Farid Tovar</dc:creator>
  <cp:keywords/>
  <dc:description/>
  <cp:lastModifiedBy>JUAN CAMILO SANCHEZ SALAZAR</cp:lastModifiedBy>
  <cp:revision/>
  <dcterms:created xsi:type="dcterms:W3CDTF">2026-06-26T13:34:40Z</dcterms:created>
  <dcterms:modified xsi:type="dcterms:W3CDTF">2026-07-01T03:19:54Z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